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E projekt - projekti\711 - 2026 Fin Ars - POS, PZI prenova razsvetljave UKC MB\11_UKC MB popisi\11_UKC MB popisi\"/>
    </mc:Choice>
  </mc:AlternateContent>
  <xr:revisionPtr revIDLastSave="0" documentId="13_ncr:1_{26FFEF35-7F46-4B36-BFD5-290BCEEA5A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2" i="1"/>
  <c r="H10" i="1"/>
  <c r="H19" i="1"/>
  <c r="H20" i="1"/>
  <c r="H21" i="1"/>
  <c r="H18" i="1"/>
  <c r="H17" i="1"/>
  <c r="H16" i="1"/>
  <c r="H15" i="1"/>
  <c r="H14" i="1"/>
  <c r="H13" i="1"/>
  <c r="H12" i="1"/>
  <c r="H11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<sst xmlns="http://schemas.openxmlformats.org/spreadsheetml/2006/main" count="80" uniqueCount="64">
  <si>
    <t>Pozicija</t>
  </si>
  <si>
    <t>Opis</t>
  </si>
  <si>
    <t>Ime svetilke, koda</t>
  </si>
  <si>
    <t>S7</t>
  </si>
  <si>
    <t>S5</t>
  </si>
  <si>
    <t>S10</t>
  </si>
  <si>
    <t>S11</t>
  </si>
  <si>
    <t>S15</t>
  </si>
  <si>
    <t>S16</t>
  </si>
  <si>
    <t>S18</t>
  </si>
  <si>
    <t>S26</t>
  </si>
  <si>
    <t>S28</t>
  </si>
  <si>
    <t>S29</t>
  </si>
  <si>
    <t>S37</t>
  </si>
  <si>
    <t>S38</t>
  </si>
  <si>
    <t>S39</t>
  </si>
  <si>
    <t>Količina</t>
  </si>
  <si>
    <t>S6.1</t>
  </si>
  <si>
    <t>S6C</t>
  </si>
  <si>
    <t>S28.1</t>
  </si>
  <si>
    <t>Projektantski opis svetilk za objekt UKC MB OB8 PSIHIATRIJA zamenjava obstoječih svetilk na LED tehnologijo</t>
  </si>
  <si>
    <t>Enota</t>
  </si>
  <si>
    <t>kos</t>
  </si>
  <si>
    <t>Cena/Enoto*</t>
  </si>
  <si>
    <t>Cena*</t>
  </si>
  <si>
    <t>*dobava in montaža</t>
  </si>
  <si>
    <t>Intra Kalis 55 W SOP 2550 lm 23 W 840 L1405 mm FO IP44 white ali enakovredno</t>
  </si>
  <si>
    <t>Intra 5700 5200 lm 34 W 840 FO 101x1277mm IP66 ali enakovredno</t>
  </si>
  <si>
    <t>Intra 5700 1900 lm 13 W 840 FO 101x620mm IP66 ali enakovredno</t>
  </si>
  <si>
    <t>Kalis 55 W SOP 1000lm 10W 840 L565 mm FO IP44 white ali enakovredno</t>
  </si>
  <si>
    <t>Intra Demi C LGOW90 5000 lm 32 W 940 FO 250x1200 mm IP20 white, -S1 verzija ali enakovredno</t>
  </si>
  <si>
    <t>Intra Demi RV LGOW90 3300 lm 29 W 940 FO 180x1197 mm IP20 white, -S1 verzija ali enakovredno</t>
  </si>
  <si>
    <t>Intra Demi RV LGOW90 5500 lm 46 W 940 FO 180x1497 mm IP20 white- S1 verzija ali enakovredno</t>
  </si>
  <si>
    <t>Intra ETA DI 1550 lm 11 W 840 FO IP65 white ali enakovredno</t>
  </si>
  <si>
    <t>Intra Nitor RV SOP 1150-2200 lm 9-18 W 350-700 mA 26 V 840 D220 mm IP44 ali enakovredno
Driver PF30 32W 350-725mA max.44V FO ali enakovredno</t>
  </si>
  <si>
    <t>Intra Demi RV LGOW90 6000 lm 40 W 940 FO 275x1500 mm IP20 white,  -S1 verzija ali enakovredno</t>
  </si>
  <si>
    <t>Intra Demi RV LGOW90 2160 lm 30 W 940 FO 275x600 mm IP20 white, -  S1 verzija ali enakovredno</t>
  </si>
  <si>
    <t xml:space="preserve">Stenska podelementna linijska svetilka dimenzij 1405x36x65mm.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2250lm. Električna poraba: maksimalno 23W, </t>
  </si>
  <si>
    <t xml:space="preserve">Industrijska nadgradna LED svetilka dimenzij 1277x104x84mm.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5700lm. Električna poraba: maksimalno 34W, svetilka ima prigrajen modul varnostne razsvetljave EM 1h, kot npr </t>
  </si>
  <si>
    <t>Industrijska nadgradna LED svetilka dimenzij 620x104x84mm.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1900lm. Električna poraba: maksimalno 13W, svetilka ima prigrajen modul varnostne razsvetljave EM 1h, kot npr</t>
  </si>
  <si>
    <t xml:space="preserve"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 </t>
  </si>
  <si>
    <t xml:space="preserve">Vgradni LED downlighter z vidnim robom premera 220mm. Svetlobni vir: PCB LED moduli visoke svetilnosti, mid-power SMD LED, CRI &gt; 80, barva svetlobe 4000K, barvno odstopanje MacAdam ≤ 3, 50.000h L80 B10. Hladilni sistem: Pasivni hladilnik iz tlačno litega aluminija. Optika: Mikroprizmatični PMMA-SOP  prosojnik. Ohišje: Polikarbonat, bele barve. Napajalnik: LED konverter s konstantnim tokom. IP zaščita: 44. Svetlobni tok: minimalno 2200lm. Električna poraba: maksimalno 18W, </t>
  </si>
  <si>
    <t xml:space="preserve">Nadgradni linijski profil  1417x16x12mm.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18W, kot npr </t>
  </si>
  <si>
    <t xml:space="preserve">Nadgradni linijski profil  1217x16x12mm.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17W, kot npr </t>
  </si>
  <si>
    <t xml:space="preserve"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200lm. Električna poraba: maksimalno 4W, </t>
  </si>
  <si>
    <t>Stropna nadgradna LED svetilka (C) dimenzij 1200*250*35mm,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5000lm. Električna poraba: maksimalno 32W, kot npr.</t>
  </si>
  <si>
    <t>Stropna nadgradna LED svetilka (C) dimenzij 1500*250*35mm,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porazdelitev-LGO.Ohišje je izdelano iz prašno barvane jeklene pločevine v beli barvi .Napajalnik: Integriran visoko učinkoviti LED konverter s konstantnim tokom. IP zaščita: 20 Svetlobni tok: minimalno 6000lm. Električna poraba: maksimalno 44W, kot npr.</t>
  </si>
  <si>
    <t>Vgradna  LED svetilka  dimenzij 1197*180*35mm,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33000lm. Električna poraba: maksimalno 29W, kot npr.</t>
  </si>
  <si>
    <t>Vgradna  LED svetilka  dimenzij 1497*180*35mm,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55000m. Električna poraba: maksimalno 46W, kot npr.</t>
  </si>
  <si>
    <t>Vgradna  LED svetilka  dimenzij 1200*275*35mm,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4200lm. Električna poraba: maksimalno 31W, kot npr.</t>
  </si>
  <si>
    <t>Vgradna  LED svetilka  dimenzij 1500*275*35mm,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60000m. Električna poraba: maksimalno 40W,  kot npr.</t>
  </si>
  <si>
    <t xml:space="preserve"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11W.
Kot npr 
</t>
  </si>
  <si>
    <t>Intra LINELED CS SOP 1100 lm 18 W 940 L1417 mm IP40 white ali enakovredno
Driver LC 35W 24V FO  ali enakovredno</t>
  </si>
  <si>
    <t>Intra Lineled CS SOP 1100 lm 17 W 24 V 940 L1217 mm IP40 white ali enakovredno
Driver LC 35W 24V FO ali enakovredno</t>
  </si>
  <si>
    <t>Intra Demi RV LGOW90 4200 lm 31 W 940 FO 275x1200 mm IP20 white,  -S1 verzija ali enakovredno</t>
  </si>
  <si>
    <t>Intra LINELED CS SOP 200 lm 4 W 940 L317 mm IP40 white ali enakovredno
Driver LC 35W 24V FO ali enakovredno</t>
  </si>
  <si>
    <t>Vgradna  LED svetilka  dimenzij 600*275*35mm,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2160lm. Električna poraba: maksimalno 30W, kot npr.</t>
  </si>
  <si>
    <t>Lokalna slikopleskarska dela okoli novih svetilk, vključno s pripravo podlage, kitanjem po potrebi, brušenjem ter končnim barvanjem.</t>
  </si>
  <si>
    <t>m2</t>
  </si>
  <si>
    <t>Pred izvedbo je potrebno preveriti ustreznost predstikalne naprave in okovja.</t>
  </si>
  <si>
    <t>Meritev osvetljenosti kompletne razsvetljave po končanih delih in izdaja rezultatov.</t>
  </si>
  <si>
    <t>kpl</t>
  </si>
  <si>
    <t>Intra Demi C LGOW90 6000 lm 44 W 940 FO 250x1500 mm IP20 white. -S1 verzija ali enakovredno</t>
  </si>
  <si>
    <t>Nastavljivo žično obešalo S10C, 1500 mm, z belim stropnim pokrovom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</si>
</sst>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2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1" fillId="0" borderId="1" xfId="0" applyFont="1" applyBorder="1"/>
    <xf numFmtId="0" fontId="2" fillId="0" borderId="1" xfId="0" applyFont="1" applyBorder="1"/>
    <xf numFmtId="0" fontId="7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2" fillId="2" borderId="1" xfId="0" applyFont="1" applyFill="1" applyBorder="1"/>
    <xf numFmtId="0" fontId="10" fillId="0" borderId="1" xfId="0" applyFont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top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3" fillId="0" borderId="1" xfId="0" applyFont="1" applyBorder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2">
    <cellStyle name="Navadno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zoomScale="85" zoomScaleNormal="85" workbookViewId="0">
      <selection activeCell="D5" sqref="D5"/>
    </sheetView>
  </sheetViews>
  <sheetFormatPr defaultColWidth="8.85546875" defaultRowHeight="23.25"/>
  <cols>
    <col min="1" max="1" width="9.140625" style="1" customWidth="1"/>
    <col min="2" max="2" width="8.85546875" style="1"/>
    <col min="3" max="3" width="54.7109375" style="1" customWidth="1"/>
    <col min="4" max="4" width="65.5703125" style="1" customWidth="1"/>
    <col min="5" max="5" width="12.140625" style="12" bestFit="1" customWidth="1"/>
    <col min="6" max="6" width="28.85546875" style="1" bestFit="1" customWidth="1"/>
    <col min="7" max="7" width="11" style="1" bestFit="1" customWidth="1"/>
    <col min="8" max="16384" width="8.85546875" style="1"/>
  </cols>
  <sheetData>
    <row r="1" spans="1:8" s="7" customFormat="1">
      <c r="A1" s="7" t="s">
        <v>20</v>
      </c>
      <c r="E1" s="8"/>
    </row>
    <row r="2" spans="1:8" s="7" customFormat="1">
      <c r="A2" s="27" t="s">
        <v>59</v>
      </c>
      <c r="B2" s="27"/>
      <c r="C2" s="27"/>
      <c r="D2" s="27"/>
      <c r="E2" s="8"/>
    </row>
    <row r="3" spans="1:8" s="7" customFormat="1">
      <c r="A3" s="26" t="s">
        <v>25</v>
      </c>
      <c r="B3" s="26"/>
      <c r="C3" s="26"/>
      <c r="D3" s="26"/>
      <c r="E3" s="8"/>
    </row>
    <row r="4" spans="1:8" ht="12.75">
      <c r="A4" s="9" t="s">
        <v>0</v>
      </c>
      <c r="B4" s="9"/>
      <c r="C4" s="9" t="s">
        <v>1</v>
      </c>
      <c r="D4" s="9" t="s">
        <v>2</v>
      </c>
      <c r="E4" s="9" t="s">
        <v>16</v>
      </c>
      <c r="F4" s="9" t="s">
        <v>21</v>
      </c>
      <c r="G4" s="9" t="s">
        <v>23</v>
      </c>
      <c r="H4" s="9" t="s">
        <v>24</v>
      </c>
    </row>
    <row r="5" spans="1:8" s="3" customFormat="1" ht="140.25" customHeight="1">
      <c r="A5" s="17" t="s">
        <v>4</v>
      </c>
      <c r="B5" s="10"/>
      <c r="C5" s="20" t="s">
        <v>37</v>
      </c>
      <c r="D5" s="15" t="s">
        <v>26</v>
      </c>
      <c r="E5" s="9">
        <v>50</v>
      </c>
      <c r="F5" s="9" t="s">
        <v>22</v>
      </c>
      <c r="G5" s="9"/>
      <c r="H5" s="9">
        <f>E5*G5</f>
        <v>0</v>
      </c>
    </row>
    <row r="6" spans="1:8" s="3" customFormat="1" ht="154.5" customHeight="1">
      <c r="A6" s="17" t="s">
        <v>17</v>
      </c>
      <c r="B6" s="10"/>
      <c r="C6" s="20" t="s">
        <v>38</v>
      </c>
      <c r="D6" s="15" t="s">
        <v>27</v>
      </c>
      <c r="E6" s="9">
        <v>248</v>
      </c>
      <c r="F6" s="9" t="s">
        <v>22</v>
      </c>
      <c r="G6" s="9"/>
      <c r="H6" s="9">
        <f t="shared" ref="H6:H18" si="0">E6*G6</f>
        <v>0</v>
      </c>
    </row>
    <row r="7" spans="1:8" s="3" customFormat="1" ht="153.75" customHeight="1">
      <c r="A7" s="17" t="s">
        <v>18</v>
      </c>
      <c r="B7" s="10"/>
      <c r="C7" s="20" t="s">
        <v>39</v>
      </c>
      <c r="D7" s="15" t="s">
        <v>28</v>
      </c>
      <c r="E7" s="9">
        <v>16</v>
      </c>
      <c r="F7" s="9" t="s">
        <v>22</v>
      </c>
      <c r="G7" s="9"/>
      <c r="H7" s="9">
        <f t="shared" si="0"/>
        <v>0</v>
      </c>
    </row>
    <row r="8" spans="1:8" s="3" customFormat="1" ht="178.5" customHeight="1">
      <c r="A8" s="17" t="s">
        <v>3</v>
      </c>
      <c r="B8" s="10"/>
      <c r="C8" s="20" t="s">
        <v>40</v>
      </c>
      <c r="D8" s="15" t="s">
        <v>29</v>
      </c>
      <c r="E8" s="9">
        <v>377</v>
      </c>
      <c r="F8" s="9" t="s">
        <v>22</v>
      </c>
      <c r="G8" s="9"/>
      <c r="H8" s="9">
        <f t="shared" si="0"/>
        <v>0</v>
      </c>
    </row>
    <row r="9" spans="1:8" s="3" customFormat="1" ht="165">
      <c r="A9" s="17" t="s">
        <v>5</v>
      </c>
      <c r="B9" s="10"/>
      <c r="C9" s="21" t="s">
        <v>46</v>
      </c>
      <c r="D9" s="15" t="s">
        <v>62</v>
      </c>
      <c r="E9" s="9">
        <v>168</v>
      </c>
      <c r="F9" s="9" t="s">
        <v>22</v>
      </c>
      <c r="G9" s="10"/>
      <c r="H9" s="9">
        <f t="shared" si="0"/>
        <v>0</v>
      </c>
    </row>
    <row r="10" spans="1:8" s="3" customFormat="1" ht="31.5">
      <c r="A10" s="17"/>
      <c r="B10" s="10"/>
      <c r="C10" s="21"/>
      <c r="D10" s="15" t="s">
        <v>63</v>
      </c>
      <c r="E10" s="9">
        <v>1</v>
      </c>
      <c r="F10" s="9" t="s">
        <v>22</v>
      </c>
      <c r="G10" s="10"/>
      <c r="H10" s="9">
        <f t="shared" ref="H10" si="1">E10*G10</f>
        <v>0</v>
      </c>
    </row>
    <row r="11" spans="1:8" s="3" customFormat="1" ht="183.75" customHeight="1">
      <c r="A11" s="17" t="s">
        <v>6</v>
      </c>
      <c r="B11" s="10"/>
      <c r="C11" s="21" t="s">
        <v>45</v>
      </c>
      <c r="D11" s="15" t="s">
        <v>30</v>
      </c>
      <c r="E11" s="9">
        <v>57</v>
      </c>
      <c r="F11" s="9" t="s">
        <v>22</v>
      </c>
      <c r="G11" s="10"/>
      <c r="H11" s="9">
        <f t="shared" si="0"/>
        <v>0</v>
      </c>
    </row>
    <row r="12" spans="1:8" s="3" customFormat="1" ht="157.15" customHeight="1">
      <c r="A12" s="17" t="s">
        <v>7</v>
      </c>
      <c r="B12" s="10"/>
      <c r="C12" s="21" t="s">
        <v>47</v>
      </c>
      <c r="D12" s="15" t="s">
        <v>31</v>
      </c>
      <c r="E12" s="9">
        <v>133</v>
      </c>
      <c r="F12" s="9" t="s">
        <v>22</v>
      </c>
      <c r="G12" s="10"/>
      <c r="H12" s="9">
        <f t="shared" si="0"/>
        <v>0</v>
      </c>
    </row>
    <row r="13" spans="1:8" s="3" customFormat="1" ht="165">
      <c r="A13" s="17" t="s">
        <v>8</v>
      </c>
      <c r="B13" s="10"/>
      <c r="C13" s="21" t="s">
        <v>48</v>
      </c>
      <c r="D13" s="15" t="s">
        <v>32</v>
      </c>
      <c r="E13" s="9">
        <v>103</v>
      </c>
      <c r="F13" s="9" t="s">
        <v>22</v>
      </c>
      <c r="G13" s="10"/>
      <c r="H13" s="9">
        <f t="shared" si="0"/>
        <v>0</v>
      </c>
    </row>
    <row r="14" spans="1:8" s="3" customFormat="1" ht="165" customHeight="1">
      <c r="A14" s="17" t="s">
        <v>9</v>
      </c>
      <c r="B14" s="10"/>
      <c r="C14" s="22" t="s">
        <v>51</v>
      </c>
      <c r="D14" s="15" t="s">
        <v>33</v>
      </c>
      <c r="E14" s="9">
        <v>313</v>
      </c>
      <c r="F14" s="9" t="s">
        <v>22</v>
      </c>
      <c r="G14" s="10"/>
      <c r="H14" s="9">
        <f t="shared" si="0"/>
        <v>0</v>
      </c>
    </row>
    <row r="15" spans="1:8" s="3" customFormat="1" ht="153.75" customHeight="1">
      <c r="A15" s="17" t="s">
        <v>10</v>
      </c>
      <c r="B15" s="10"/>
      <c r="C15" s="20" t="s">
        <v>41</v>
      </c>
      <c r="D15" s="15" t="s">
        <v>34</v>
      </c>
      <c r="E15" s="9">
        <v>78</v>
      </c>
      <c r="F15" s="9" t="s">
        <v>22</v>
      </c>
      <c r="G15" s="10"/>
      <c r="H15" s="9">
        <f t="shared" si="0"/>
        <v>0</v>
      </c>
    </row>
    <row r="16" spans="1:8" s="3" customFormat="1" ht="150" customHeight="1">
      <c r="A16" s="17" t="s">
        <v>11</v>
      </c>
      <c r="B16" s="10"/>
      <c r="C16" s="20" t="s">
        <v>42</v>
      </c>
      <c r="D16" s="15" t="s">
        <v>52</v>
      </c>
      <c r="E16" s="9">
        <v>90</v>
      </c>
      <c r="F16" s="9" t="s">
        <v>22</v>
      </c>
      <c r="G16" s="9"/>
      <c r="H16" s="9">
        <f t="shared" si="0"/>
        <v>0</v>
      </c>
    </row>
    <row r="17" spans="1:8" s="3" customFormat="1" ht="135.75" customHeight="1">
      <c r="A17" s="18" t="s">
        <v>19</v>
      </c>
      <c r="B17" s="16"/>
      <c r="C17" s="23" t="s">
        <v>43</v>
      </c>
      <c r="D17" s="15" t="s">
        <v>53</v>
      </c>
      <c r="E17" s="19">
        <v>84</v>
      </c>
      <c r="F17" s="9" t="s">
        <v>22</v>
      </c>
      <c r="G17" s="9"/>
      <c r="H17" s="9">
        <f t="shared" si="0"/>
        <v>0</v>
      </c>
    </row>
    <row r="18" spans="1:8" s="3" customFormat="1" ht="138" customHeight="1">
      <c r="A18" s="17" t="s">
        <v>12</v>
      </c>
      <c r="B18" s="10"/>
      <c r="C18" s="20" t="s">
        <v>44</v>
      </c>
      <c r="D18" s="15" t="s">
        <v>55</v>
      </c>
      <c r="E18" s="9">
        <v>216</v>
      </c>
      <c r="F18" s="9" t="s">
        <v>22</v>
      </c>
      <c r="G18" s="9"/>
      <c r="H18" s="9">
        <f t="shared" si="0"/>
        <v>0</v>
      </c>
    </row>
    <row r="19" spans="1:8" ht="155.44999999999999" customHeight="1">
      <c r="A19" s="17" t="s">
        <v>13</v>
      </c>
      <c r="B19" s="9"/>
      <c r="C19" s="21" t="s">
        <v>49</v>
      </c>
      <c r="D19" s="15" t="s">
        <v>54</v>
      </c>
      <c r="E19" s="9">
        <v>22</v>
      </c>
      <c r="F19" s="9" t="s">
        <v>22</v>
      </c>
      <c r="G19" s="9"/>
      <c r="H19" s="9">
        <f t="shared" ref="H19:H23" si="2">E19*G19</f>
        <v>0</v>
      </c>
    </row>
    <row r="20" spans="1:8" ht="174" customHeight="1">
      <c r="A20" s="17" t="s">
        <v>14</v>
      </c>
      <c r="B20" s="9"/>
      <c r="C20" s="21" t="s">
        <v>50</v>
      </c>
      <c r="D20" s="15" t="s">
        <v>35</v>
      </c>
      <c r="E20" s="9">
        <v>31</v>
      </c>
      <c r="F20" s="9" t="s">
        <v>22</v>
      </c>
      <c r="G20" s="9"/>
      <c r="H20" s="9">
        <f t="shared" si="2"/>
        <v>0</v>
      </c>
    </row>
    <row r="21" spans="1:8" ht="175.5" customHeight="1">
      <c r="A21" s="17" t="s">
        <v>15</v>
      </c>
      <c r="B21" s="9"/>
      <c r="C21" s="21" t="s">
        <v>56</v>
      </c>
      <c r="D21" s="15" t="s">
        <v>36</v>
      </c>
      <c r="E21" s="9">
        <v>375</v>
      </c>
      <c r="F21" s="9" t="s">
        <v>22</v>
      </c>
      <c r="G21" s="9"/>
      <c r="H21" s="9">
        <f t="shared" si="2"/>
        <v>0</v>
      </c>
    </row>
    <row r="22" spans="1:8" s="3" customFormat="1" ht="45">
      <c r="A22" s="9"/>
      <c r="B22" s="9"/>
      <c r="C22" s="24" t="s">
        <v>57</v>
      </c>
      <c r="D22" s="24"/>
      <c r="E22" s="9">
        <v>570</v>
      </c>
      <c r="F22" s="9" t="s">
        <v>58</v>
      </c>
      <c r="G22" s="25"/>
      <c r="H22" s="25">
        <f t="shared" si="2"/>
        <v>0</v>
      </c>
    </row>
    <row r="23" spans="1:8" ht="30">
      <c r="A23" s="9"/>
      <c r="B23" s="9"/>
      <c r="C23" s="24" t="s">
        <v>60</v>
      </c>
      <c r="D23" s="24"/>
      <c r="E23" s="9">
        <v>1</v>
      </c>
      <c r="F23" s="9" t="s">
        <v>61</v>
      </c>
      <c r="G23" s="25"/>
      <c r="H23" s="25">
        <f t="shared" si="2"/>
        <v>0</v>
      </c>
    </row>
    <row r="24" spans="1:8">
      <c r="C24" s="6"/>
      <c r="D24" s="6"/>
      <c r="E24" s="13"/>
    </row>
    <row r="25" spans="1:8" s="3" customFormat="1">
      <c r="C25" s="6"/>
      <c r="D25" s="6"/>
      <c r="E25" s="11"/>
    </row>
    <row r="26" spans="1:8">
      <c r="C26" s="6"/>
      <c r="D26" s="6"/>
      <c r="E26" s="11"/>
    </row>
    <row r="27" spans="1:8">
      <c r="C27" s="6"/>
      <c r="D27" s="6"/>
      <c r="E27" s="11"/>
    </row>
    <row r="28" spans="1:8" s="3" customFormat="1">
      <c r="C28" s="6"/>
      <c r="D28" s="6"/>
      <c r="E28" s="14"/>
    </row>
    <row r="29" spans="1:8">
      <c r="C29" s="6"/>
      <c r="D29" s="6"/>
      <c r="E29" s="11"/>
    </row>
    <row r="30" spans="1:8">
      <c r="C30" s="6"/>
      <c r="D30" s="6"/>
      <c r="E30" s="11"/>
    </row>
    <row r="31" spans="1:8" s="3" customFormat="1">
      <c r="C31" s="6"/>
      <c r="D31" s="6"/>
      <c r="E31" s="13"/>
    </row>
    <row r="32" spans="1:8">
      <c r="C32" s="6"/>
      <c r="D32" s="6"/>
      <c r="E32" s="13"/>
    </row>
    <row r="33" spans="3:5">
      <c r="C33" s="6"/>
      <c r="D33" s="6"/>
      <c r="E33" s="11"/>
    </row>
    <row r="34" spans="3:5">
      <c r="C34" s="6"/>
      <c r="D34" s="6"/>
      <c r="E34" s="11"/>
    </row>
    <row r="35" spans="3:5">
      <c r="C35" s="6"/>
      <c r="D35" s="6"/>
      <c r="E35" s="13"/>
    </row>
    <row r="36" spans="3:5">
      <c r="C36" s="6"/>
      <c r="D36" s="6"/>
      <c r="E36" s="11"/>
    </row>
    <row r="37" spans="3:5">
      <c r="C37" s="5"/>
      <c r="D37" s="5"/>
    </row>
    <row r="38" spans="3:5">
      <c r="C38" s="6"/>
      <c r="D38" s="6"/>
      <c r="E38" s="13"/>
    </row>
    <row r="39" spans="3:5">
      <c r="C39" s="5"/>
      <c r="D39" s="5"/>
    </row>
    <row r="40" spans="3:5" s="3" customFormat="1">
      <c r="C40" s="6"/>
      <c r="D40" s="6"/>
      <c r="E40" s="11"/>
    </row>
    <row r="41" spans="3:5" s="3" customFormat="1">
      <c r="C41" s="6"/>
      <c r="D41" s="6"/>
      <c r="E41" s="13"/>
    </row>
    <row r="42" spans="3:5">
      <c r="C42" s="6"/>
      <c r="D42" s="6"/>
    </row>
    <row r="43" spans="3:5" s="3" customFormat="1">
      <c r="C43" s="6"/>
      <c r="D43" s="6"/>
      <c r="E43" s="11"/>
    </row>
    <row r="44" spans="3:5" s="3" customFormat="1">
      <c r="C44" s="6"/>
      <c r="D44" s="6"/>
      <c r="E44" s="13"/>
    </row>
    <row r="45" spans="3:5" s="3" customFormat="1">
      <c r="C45" s="6"/>
      <c r="D45" s="6"/>
      <c r="E45" s="11"/>
    </row>
    <row r="46" spans="3:5" s="3" customFormat="1">
      <c r="C46" s="6"/>
      <c r="D46" s="6"/>
      <c r="E46" s="13"/>
    </row>
    <row r="47" spans="3:5" s="3" customFormat="1">
      <c r="C47" s="4"/>
      <c r="D47" s="4"/>
      <c r="E47" s="13"/>
    </row>
    <row r="48" spans="3:5">
      <c r="C48" s="2"/>
      <c r="D48" s="2"/>
      <c r="E48" s="13"/>
    </row>
    <row r="49" spans="1:5">
      <c r="C49" s="2"/>
      <c r="D49" s="2"/>
    </row>
    <row r="50" spans="1:5" s="3" customFormat="1">
      <c r="A50" s="4"/>
      <c r="C50" s="4"/>
      <c r="D50" s="4"/>
      <c r="E50" s="13"/>
    </row>
    <row r="51" spans="1:5">
      <c r="C51" s="2"/>
      <c r="D51" s="2"/>
    </row>
    <row r="53" spans="1:5" s="3" customFormat="1">
      <c r="C53" s="4"/>
      <c r="D53" s="4"/>
      <c r="E53" s="13"/>
    </row>
    <row r="54" spans="1:5">
      <c r="C54" s="2"/>
      <c r="D54" s="2"/>
    </row>
    <row r="56" spans="1:5" s="3" customFormat="1">
      <c r="C56" s="4"/>
      <c r="D56" s="4"/>
      <c r="E56" s="13"/>
    </row>
    <row r="57" spans="1:5">
      <c r="C57" s="2"/>
      <c r="D57" s="2"/>
      <c r="E57" s="13"/>
    </row>
    <row r="59" spans="1:5" s="3" customFormat="1">
      <c r="A59" s="4"/>
      <c r="C59" s="4"/>
      <c r="D59" s="4"/>
      <c r="E59" s="13"/>
    </row>
    <row r="60" spans="1:5">
      <c r="C60" s="2"/>
      <c r="D60" s="2"/>
    </row>
    <row r="62" spans="1:5" s="3" customFormat="1">
      <c r="C62" s="4"/>
      <c r="D62" s="4"/>
      <c r="E62" s="13"/>
    </row>
    <row r="63" spans="1:5">
      <c r="C63" s="2"/>
      <c r="D63" s="2"/>
    </row>
    <row r="65" spans="3:5" s="3" customFormat="1">
      <c r="C65" s="4"/>
      <c r="D65" s="4"/>
      <c r="E65" s="13"/>
    </row>
  </sheetData>
  <mergeCells count="2">
    <mergeCell ref="A3:D3"/>
    <mergeCell ref="A2:D2"/>
  </mergeCells>
  <phoneticPr fontId="11" type="noConversion"/>
  <pageMargins left="0.7" right="0.7" top="0.75" bottom="0.75" header="0.3" footer="0.3"/>
  <pageSetup paperSize="9" scale="43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DB950E-5D7F-4E8D-B7E9-3B21CFA62C62}">
  <ds:schemaRefs>
    <ds:schemaRef ds:uri="http://schemas.openxmlformats.org/package/2006/metadata/core-properties"/>
    <ds:schemaRef ds:uri="65f81741-47fa-4fe3-bcb1-4acbb3eb5e22"/>
    <ds:schemaRef ds:uri="http://schemas.microsoft.com/office/2006/metadata/properties"/>
    <ds:schemaRef ds:uri="http://schemas.microsoft.com/office/2006/documentManagement/types"/>
    <ds:schemaRef ds:uri="http://purl.org/dc/terms/"/>
    <ds:schemaRef ds:uri="04e1ef6c-ce64-45af-a32c-fb13659adb7d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Sebastjan Leban</dc:creator>
  <cp:lastModifiedBy>Blaž Debevc</cp:lastModifiedBy>
  <cp:lastPrinted>2026-06-22T14:01:30Z</cp:lastPrinted>
  <dcterms:created xsi:type="dcterms:W3CDTF">2019-03-14T07:56:57Z</dcterms:created>
  <dcterms:modified xsi:type="dcterms:W3CDTF">2026-07-08T07:18:05Z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2026-07-02T13:33:08Z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7ca9ebaf-5675-4141-be6a-7f8ffcd6768b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